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2" windowWidth="23256" windowHeight="12300"/>
  </bookViews>
  <sheets>
    <sheet name="Ожидаемое доходы 2025" sheetId="7" r:id="rId1"/>
  </sheets>
  <definedNames>
    <definedName name="_xlnm.Print_Titles" localSheetId="0">'Ожидаемое доходы 2025'!$6:$8</definedName>
    <definedName name="_xlnm.Print_Area" localSheetId="0">'Ожидаемое доходы 2025'!$A$1:$E$88</definedName>
  </definedNames>
  <calcPr calcId="124519"/>
</workbook>
</file>

<file path=xl/calcChain.xml><?xml version="1.0" encoding="utf-8"?>
<calcChain xmlns="http://schemas.openxmlformats.org/spreadsheetml/2006/main">
  <c r="D80" i="7"/>
  <c r="D79" s="1"/>
  <c r="D77"/>
  <c r="D76" s="1"/>
  <c r="D72"/>
  <c r="D71" s="1"/>
  <c r="D68"/>
  <c r="D67" s="1"/>
  <c r="D65"/>
  <c r="D64" s="1"/>
  <c r="D62"/>
  <c r="D59"/>
  <c r="D56"/>
  <c r="D55" s="1"/>
  <c r="D51"/>
  <c r="D50" s="1"/>
  <c r="D49" s="1"/>
  <c r="D46"/>
  <c r="D44"/>
  <c r="D42"/>
  <c r="D38"/>
  <c r="D37" s="1"/>
  <c r="D35"/>
  <c r="D33"/>
  <c r="D31"/>
  <c r="D28"/>
  <c r="D25"/>
  <c r="D22"/>
  <c r="D19"/>
  <c r="D14"/>
  <c r="D12"/>
  <c r="D10"/>
  <c r="D61" l="1"/>
  <c r="D58" s="1"/>
  <c r="D41"/>
  <c r="D27"/>
  <c r="D48"/>
  <c r="E13"/>
  <c r="E15"/>
  <c r="E16"/>
  <c r="E17"/>
  <c r="E18"/>
  <c r="E19"/>
  <c r="E20"/>
  <c r="E21"/>
  <c r="E23"/>
  <c r="E26"/>
  <c r="E29"/>
  <c r="E30"/>
  <c r="E32"/>
  <c r="E33"/>
  <c r="E34"/>
  <c r="E36"/>
  <c r="E43"/>
  <c r="E45"/>
  <c r="E47"/>
  <c r="E52"/>
  <c r="E53"/>
  <c r="E54"/>
  <c r="E57"/>
  <c r="E60"/>
  <c r="E62"/>
  <c r="E63"/>
  <c r="E66"/>
  <c r="E68"/>
  <c r="E69"/>
  <c r="E70"/>
  <c r="E73"/>
  <c r="E74"/>
  <c r="E75"/>
  <c r="E78"/>
  <c r="E11"/>
  <c r="E87"/>
  <c r="E85"/>
  <c r="E84"/>
  <c r="E83"/>
  <c r="E82"/>
  <c r="C77"/>
  <c r="E77" s="1"/>
  <c r="C72"/>
  <c r="C71" s="1"/>
  <c r="E71" s="1"/>
  <c r="C68"/>
  <c r="C67" s="1"/>
  <c r="E67" s="1"/>
  <c r="C65"/>
  <c r="C64" s="1"/>
  <c r="C61" s="1"/>
  <c r="C62"/>
  <c r="C59"/>
  <c r="E59" s="1"/>
  <c r="C56"/>
  <c r="C55" s="1"/>
  <c r="E55" s="1"/>
  <c r="C51"/>
  <c r="C50" s="1"/>
  <c r="C49" s="1"/>
  <c r="E49" s="1"/>
  <c r="C46"/>
  <c r="E46" s="1"/>
  <c r="C44"/>
  <c r="E44" s="1"/>
  <c r="C42"/>
  <c r="E42" s="1"/>
  <c r="C38"/>
  <c r="C37" s="1"/>
  <c r="C35"/>
  <c r="E35" s="1"/>
  <c r="C33"/>
  <c r="C31"/>
  <c r="E31" s="1"/>
  <c r="C28"/>
  <c r="E28" s="1"/>
  <c r="C25"/>
  <c r="E25" s="1"/>
  <c r="C22"/>
  <c r="E22" s="1"/>
  <c r="C19"/>
  <c r="C14"/>
  <c r="E14" s="1"/>
  <c r="C12"/>
  <c r="E12" s="1"/>
  <c r="C10"/>
  <c r="E10" s="1"/>
  <c r="E50" l="1"/>
  <c r="E51"/>
  <c r="E64"/>
  <c r="E61"/>
  <c r="E65"/>
  <c r="C76"/>
  <c r="E76" s="1"/>
  <c r="C41"/>
  <c r="E41" s="1"/>
  <c r="D24"/>
  <c r="E56"/>
  <c r="E72"/>
  <c r="D9"/>
  <c r="E86"/>
  <c r="E81"/>
  <c r="C48"/>
  <c r="E48" s="1"/>
  <c r="C27"/>
  <c r="C80"/>
  <c r="C79" s="1"/>
  <c r="C58"/>
  <c r="E58" s="1"/>
  <c r="E80" l="1"/>
  <c r="C24"/>
  <c r="E27"/>
  <c r="E79"/>
  <c r="C9" l="1"/>
  <c r="E24"/>
  <c r="D88"/>
  <c r="E9" l="1"/>
  <c r="C88"/>
  <c r="E88" s="1"/>
</calcChain>
</file>

<file path=xl/sharedStrings.xml><?xml version="1.0" encoding="utf-8"?>
<sst xmlns="http://schemas.openxmlformats.org/spreadsheetml/2006/main" count="167" uniqueCount="166">
  <si>
    <t xml:space="preserve"> муниципального образования Киришский  муниципальный район </t>
  </si>
  <si>
    <t>Источник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</si>
  <si>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</si>
  <si>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</si>
  <si>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</si>
  <si>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</si>
  <si>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</si>
  <si>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</si>
  <si>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</si>
  <si>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</si>
  <si>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</si>
  <si>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</si>
  <si>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</si>
  <si>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</si>
  <si>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</si>
  <si>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</si>
  <si>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</si>
  <si>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</si>
  <si>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000 1 08 00000 00 0000 000</t>
  </si>
  <si>
    <t>Государственная пошлина</t>
  </si>
  <si>
    <t>000 1 08 03000 01 0000 110</t>
  </si>
  <si>
    <t xml:space="preserve">Государственная пошлина по делам, рассматриваемым  в судах общей юрисдикции, мировыми судьями 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</si>
  <si>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</si>
  <si>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</si>
  <si>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</si>
  <si>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</si>
  <si>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</si>
  <si>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</si>
  <si>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</si>
  <si>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</si>
  <si>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</si>
  <si>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</si>
  <si>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</si>
  <si>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</si>
  <si>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</si>
  <si>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</si>
  <si>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</si>
  <si>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</si>
  <si>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</si>
  <si>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</si>
  <si>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</si>
  <si>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</si>
  <si>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</si>
  <si>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</si>
  <si>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</si>
  <si>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</si>
  <si>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</si>
  <si>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</si>
  <si>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</si>
  <si>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</si>
  <si>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</si>
  <si>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</si>
  <si>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</si>
  <si>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</si>
  <si>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</si>
  <si>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000 1 13 01000 00 0000 130</t>
  </si>
  <si>
    <t>Доходы  от оказания платных услуг (работ)</t>
  </si>
  <si>
    <t>000 1 13 01990 00 0000 130</t>
  </si>
  <si>
    <t>Прочие доходы  от оказания платных услуг (работ)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</si>
  <si>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</si>
  <si>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</si>
  <si>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</si>
  <si>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</si>
  <si>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</si>
  <si>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</si>
  <si>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</si>
  <si>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</si>
  <si>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</si>
  <si>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</si>
  <si>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</si>
  <si>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</si>
  <si>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</si>
  <si>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</si>
  <si>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</si>
  <si>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</si>
  <si>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</si>
  <si>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</si>
  <si>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</si>
  <si>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</si>
  <si>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</si>
  <si>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</si>
  <si>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</si>
  <si>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</si>
  <si>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</si>
  <si>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</si>
  <si>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</si>
  <si>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</si>
  <si>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</si>
  <si>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</si>
  <si>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000 1 17 00000 00 0000 000</t>
  </si>
  <si>
    <t>000 1 17 05000 00 0000 180</t>
  </si>
  <si>
    <t>000 1 17 05050 05 0000 180</t>
  </si>
  <si>
    <t>Прочие неналоговые доходы бюджетов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</si>
  <si>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</si>
  <si>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</si>
  <si>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</si>
  <si>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</si>
  <si>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</si>
  <si>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</si>
  <si>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</si>
  <si>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</si>
  <si>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000 2 18 00000 00 0000 000</t>
  </si>
  <si>
    <t>000 2 19 00000 00 0000 000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</si>
  <si>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</si>
  <si>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Всего:</t>
  </si>
  <si>
    <t>Прогноз ожидаемого исполнения доходов бюджета</t>
  </si>
  <si>
    <t>Код бюджетной классификации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</si>
  <si>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</si>
  <si>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</si>
  <si>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</si>
  <si>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</si>
  <si>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000 1 13 01995 05 0001 130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</si>
  <si>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</si>
  <si>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000 1 13 01995 05 0002 130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</si>
  <si>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</si>
  <si>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</si>
  <si>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Платежи при  пользовании природными ресурсами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</si>
  <si>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</si>
  <si>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</si>
  <si>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000 2 02 20000 00 0000 150</t>
  </si>
  <si>
    <t xml:space="preserve">000 2 02 30000 00 0000 150    </t>
  </si>
  <si>
    <t>000 2 02 40000 00 0000 150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</si>
  <si>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</si>
  <si>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</si>
  <si>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</si>
  <si>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</si>
  <si>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</si>
  <si>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</si>
  <si>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</si>
  <si>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</si>
  <si>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</si>
  <si>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Прочие доходы от оказания платных услуг (работ) получателями средств бюджетов муниципальных районов (МКУ «УЗНТ»)</t>
  </si>
  <si>
    <t>000 2 02 10000 00 0000 150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</si>
  <si>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</si>
  <si>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</si>
  <si>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</si>
  <si>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</si>
  <si>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</si>
  <si>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</si>
  <si>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</si>
  <si>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</si>
  <si>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</si>
  <si>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оказания платных услуг и компенсации затрат государства</t>
  </si>
  <si>
    <t>000 1 13 01995 05 0004 130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</si>
  <si>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</si>
  <si>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000 2 03 00000 00 0000 000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</si>
  <si>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</si>
  <si>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000 1 14 06010 00 0000 430 </t>
  </si>
  <si>
    <t>Доходы от продажи земельных участков, государственная собственность на которые не  разграничена</t>
  </si>
  <si>
    <t xml:space="preserve">000 1 14 06013 05 0000 430 </t>
  </si>
  <si>
    <t xml:space="preserve">000 1 14 06013 13 0000 430 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</si>
  <si>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</si>
  <si>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</si>
  <si>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</si>
  <si>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</si>
  <si>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</si>
  <si>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000 1 14 01000 00 0000 410</t>
  </si>
  <si>
    <t>Доходы от продажи квартир</t>
  </si>
  <si>
    <t>000 1 14 01050 05 0000 410</t>
  </si>
  <si>
    <t>Доходы от продажи квартир, находящихся в собственности муниципальных районов</t>
  </si>
  <si>
    <t xml:space="preserve">Прочие неналоговые доходы </t>
  </si>
  <si>
    <t xml:space="preserve">Безвозмездные поступления от государственных (муниципальных) организаций </t>
  </si>
  <si>
    <t xml:space="preserve">Ленинградской области на 2025 год </t>
  </si>
  <si>
    <t>Уточненный план на 2025 год, (тысяч рублей)</t>
  </si>
  <si>
    <t>Ожидаемое исполнение за 2025 год, (тысяч рублей)</t>
  </si>
  <si>
    <t>Ожидаемое исполнение за 2025 год, (%)</t>
  </si>
</sst>
</file>

<file path=xl/styles.xml><?xml version="1.0" encoding="utf-8"?>
<styleSheet xmlns="http://schemas.openxmlformats.org/spreadsheetml/2006/main">
  <numFmts count="5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00"/>
    <numFmt numFmtId="168" formatCode="#,##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82">
    <xf numFmtId="0" fontId="0" fillId="0" borderId="0" xfId="0"/>
    <xf numFmtId="0" fontId="9" fillId="2" borderId="1" xfId="0" applyFont="1" applyFill="1" applyBorder="1"/>
    <xf numFmtId="0" fontId="9" fillId="2" borderId="1" xfId="0" applyFont="1" applyFill="1" applyBorder="1" applyAlignment="1">
      <alignment horizontal="justify"/>
    </xf>
    <xf numFmtId="0" fontId="10" fillId="2" borderId="1" xfId="0" applyFont="1" applyFill="1" applyBorder="1" applyAlignment="1">
      <alignment horizontal="justify"/>
    </xf>
    <xf numFmtId="0" fontId="10" fillId="2" borderId="1" xfId="0" applyFont="1" applyFill="1" applyBorder="1" applyAlignment="1">
      <alignment horizontal="justify" wrapText="1"/>
    </xf>
    <xf numFmtId="0" fontId="9" fillId="2" borderId="1" xfId="0" applyFont="1" applyFill="1" applyBorder="1" applyAlignment="1">
      <alignment horizontal="justify" wrapText="1"/>
    </xf>
    <xf numFmtId="0" fontId="9" fillId="2" borderId="1" xfId="0" applyNumberFormat="1" applyFont="1" applyFill="1" applyBorder="1" applyAlignment="1">
      <alignment horizontal="justify" wrapText="1"/>
    </xf>
    <xf numFmtId="0" fontId="10" fillId="2" borderId="1" xfId="0" applyNumberFormat="1" applyFont="1" applyFill="1" applyBorder="1" applyAlignment="1">
      <alignment horizontal="justify" wrapText="1"/>
    </xf>
    <xf numFmtId="49" fontId="10" fillId="2" borderId="1" xfId="6" applyNumberFormat="1" applyFont="1" applyFill="1" applyBorder="1" applyAlignment="1">
      <alignment horizontal="left"/>
    </xf>
    <xf numFmtId="0" fontId="10" fillId="2" borderId="1" xfId="6" applyFont="1" applyFill="1" applyBorder="1" applyAlignment="1">
      <alignment horizontal="justify" wrapText="1"/>
    </xf>
    <xf numFmtId="49" fontId="10" fillId="2" borderId="1" xfId="0" applyNumberFormat="1" applyFont="1" applyFill="1" applyBorder="1" applyAlignment="1">
      <alignment horizontal="left" wrapText="1"/>
    </xf>
    <xf numFmtId="2" fontId="10" fillId="2" borderId="1" xfId="0" applyNumberFormat="1" applyFont="1" applyFill="1" applyBorder="1" applyAlignment="1">
      <alignment horizontal="justify" wrapText="1"/>
    </xf>
    <xf numFmtId="49" fontId="9" fillId="2" borderId="1" xfId="0" applyNumberFormat="1" applyFont="1" applyFill="1" applyBorder="1" applyAlignment="1">
      <alignment horizontal="left" wrapText="1"/>
    </xf>
    <xf numFmtId="2" fontId="9" fillId="2" borderId="1" xfId="0" applyNumberFormat="1" applyFont="1" applyFill="1" applyBorder="1" applyAlignment="1">
      <alignment horizontal="justify" wrapText="1"/>
    </xf>
    <xf numFmtId="0" fontId="9" fillId="2" borderId="1" xfId="0" applyFont="1" applyFill="1" applyBorder="1" applyAlignment="1"/>
    <xf numFmtId="0" fontId="9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9" fillId="2" borderId="1" xfId="6" applyNumberFormat="1" applyFont="1" applyFill="1" applyBorder="1" applyAlignment="1">
      <alignment horizontal="left"/>
    </xf>
    <xf numFmtId="0" fontId="9" fillId="2" borderId="1" xfId="6" applyFont="1" applyFill="1" applyBorder="1" applyAlignment="1">
      <alignment horizontal="justify" wrapText="1"/>
    </xf>
    <xf numFmtId="49" fontId="10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left"/>
    </xf>
    <xf numFmtId="0" fontId="9" fillId="0" borderId="0" xfId="0" applyFont="1"/>
    <xf numFmtId="0" fontId="0" fillId="0" borderId="0" xfId="0" applyFont="1"/>
    <xf numFmtId="0" fontId="14" fillId="0" borderId="0" xfId="0" applyFont="1"/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167" fontId="10" fillId="2" borderId="1" xfId="0" applyNumberFormat="1" applyFont="1" applyFill="1" applyBorder="1" applyAlignment="1">
      <alignment horizontal="right"/>
    </xf>
    <xf numFmtId="167" fontId="0" fillId="0" borderId="0" xfId="0" applyNumberFormat="1" applyFont="1"/>
    <xf numFmtId="0" fontId="9" fillId="0" borderId="1" xfId="0" applyFont="1" applyBorder="1"/>
    <xf numFmtId="167" fontId="9" fillId="2" borderId="1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/>
    </xf>
    <xf numFmtId="0" fontId="10" fillId="3" borderId="1" xfId="0" applyFont="1" applyFill="1" applyBorder="1"/>
    <xf numFmtId="49" fontId="10" fillId="3" borderId="0" xfId="0" applyNumberFormat="1" applyFont="1" applyFill="1" applyAlignment="1">
      <alignment horizontal="justify" wrapText="1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justify" wrapText="1"/>
    </xf>
    <xf numFmtId="0" fontId="10" fillId="0" borderId="1" xfId="0" applyFont="1" applyBorder="1" applyAlignment="1">
      <alignment horizontal="justify"/>
    </xf>
    <xf numFmtId="0" fontId="9" fillId="2" borderId="1" xfId="0" applyFont="1" applyFill="1" applyBorder="1" applyAlignment="1">
      <alignment horizontal="justify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justify"/>
    </xf>
    <xf numFmtId="0" fontId="10" fillId="2" borderId="1" xfId="0" applyFont="1" applyFill="1" applyBorder="1"/>
    <xf numFmtId="0" fontId="10" fillId="0" borderId="1" xfId="0" applyFont="1" applyFill="1" applyBorder="1" applyAlignment="1">
      <alignment horizontal="justify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left" wrapText="1"/>
    </xf>
    <xf numFmtId="2" fontId="9" fillId="3" borderId="1" xfId="0" applyNumberFormat="1" applyFont="1" applyFill="1" applyBorder="1" applyAlignment="1">
      <alignment horizontal="justify" wrapText="1"/>
    </xf>
    <xf numFmtId="0" fontId="10" fillId="2" borderId="1" xfId="0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2" borderId="1" xfId="26" applyFont="1" applyFill="1" applyBorder="1" applyAlignment="1">
      <alignment horizontal="justify" vertical="top" wrapText="1"/>
    </xf>
    <xf numFmtId="0" fontId="9" fillId="2" borderId="1" xfId="26" applyFont="1" applyFill="1" applyBorder="1" applyAlignment="1">
      <alignment horizontal="justify" wrapText="1"/>
    </xf>
    <xf numFmtId="0" fontId="9" fillId="0" borderId="1" xfId="0" applyFont="1" applyFill="1" applyBorder="1" applyAlignment="1">
      <alignment horizontal="justify" wrapText="1"/>
    </xf>
    <xf numFmtId="0" fontId="10" fillId="0" borderId="1" xfId="0" applyNumberFormat="1" applyFont="1" applyFill="1" applyBorder="1" applyAlignment="1">
      <alignment horizontal="justify" wrapText="1"/>
    </xf>
    <xf numFmtId="0" fontId="9" fillId="0" borderId="1" xfId="26" applyFont="1" applyFill="1" applyBorder="1" applyAlignment="1">
      <alignment wrapText="1"/>
    </xf>
    <xf numFmtId="0" fontId="9" fillId="0" borderId="1" xfId="26" applyFont="1" applyFill="1" applyBorder="1" applyAlignment="1">
      <alignment horizontal="justify" vertical="top" wrapText="1"/>
    </xf>
    <xf numFmtId="167" fontId="9" fillId="2" borderId="1" xfId="6" applyNumberFormat="1" applyFont="1" applyFill="1" applyBorder="1" applyAlignment="1">
      <alignment horizontal="right"/>
    </xf>
    <xf numFmtId="167" fontId="10" fillId="2" borderId="1" xfId="6" applyNumberFormat="1" applyFont="1" applyFill="1" applyBorder="1" applyAlignment="1">
      <alignment horizontal="right"/>
    </xf>
    <xf numFmtId="167" fontId="9" fillId="2" borderId="1" xfId="6" applyNumberFormat="1" applyFont="1" applyFill="1" applyBorder="1" applyAlignment="1" applyProtection="1">
      <alignment horizontal="right" wrapText="1"/>
    </xf>
    <xf numFmtId="0" fontId="10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0" borderId="3" xfId="0" applyFont="1" applyBorder="1"/>
    <xf numFmtId="167" fontId="10" fillId="2" borderId="3" xfId="6" applyNumberFormat="1" applyFont="1" applyFill="1" applyBorder="1" applyAlignment="1">
      <alignment horizontal="right"/>
    </xf>
    <xf numFmtId="167" fontId="9" fillId="0" borderId="1" xfId="0" applyNumberFormat="1" applyFont="1" applyFill="1" applyBorder="1" applyAlignment="1">
      <alignment horizontal="right"/>
    </xf>
    <xf numFmtId="167" fontId="10" fillId="2" borderId="1" xfId="11" applyNumberFormat="1" applyFont="1" applyFill="1" applyBorder="1" applyAlignment="1"/>
    <xf numFmtId="167" fontId="10" fillId="0" borderId="1" xfId="0" applyNumberFormat="1" applyFont="1" applyFill="1" applyBorder="1" applyAlignment="1">
      <alignment horizontal="right"/>
    </xf>
    <xf numFmtId="167" fontId="10" fillId="0" borderId="1" xfId="0" applyNumberFormat="1" applyFont="1" applyBorder="1" applyAlignment="1">
      <alignment horizontal="right"/>
    </xf>
    <xf numFmtId="168" fontId="9" fillId="2" borderId="1" xfId="0" applyNumberFormat="1" applyFont="1" applyFill="1" applyBorder="1" applyAlignment="1">
      <alignment horizontal="right"/>
    </xf>
    <xf numFmtId="168" fontId="10" fillId="2" borderId="1" xfId="0" applyNumberFormat="1" applyFont="1" applyFill="1" applyBorder="1" applyAlignment="1">
      <alignment horizontal="right"/>
    </xf>
    <xf numFmtId="167" fontId="15" fillId="2" borderId="1" xfId="0" applyNumberFormat="1" applyFont="1" applyFill="1" applyBorder="1" applyAlignment="1">
      <alignment horizontal="right"/>
    </xf>
    <xf numFmtId="167" fontId="16" fillId="2" borderId="1" xfId="0" applyNumberFormat="1" applyFont="1" applyFill="1" applyBorder="1" applyAlignment="1">
      <alignment horizontal="right"/>
    </xf>
    <xf numFmtId="167" fontId="10" fillId="3" borderId="1" xfId="0" applyNumberFormat="1" applyFont="1" applyFill="1" applyBorder="1" applyAlignment="1">
      <alignment horizontal="right"/>
    </xf>
    <xf numFmtId="168" fontId="10" fillId="3" borderId="1" xfId="0" applyNumberFormat="1" applyFont="1" applyFill="1" applyBorder="1" applyAlignment="1">
      <alignment horizontal="right"/>
    </xf>
    <xf numFmtId="167" fontId="9" fillId="3" borderId="1" xfId="0" applyNumberFormat="1" applyFont="1" applyFill="1" applyBorder="1" applyAlignment="1">
      <alignment horizontal="right"/>
    </xf>
    <xf numFmtId="168" fontId="9" fillId="3" borderId="1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</cellXfs>
  <cellStyles count="27">
    <cellStyle name="Euro" xfId="1"/>
    <cellStyle name="Euro 2" xfId="2"/>
    <cellStyle name="Денежный 2" xfId="3"/>
    <cellStyle name="Обычный" xfId="0" builtinId="0"/>
    <cellStyle name="Обычный 10" xfId="4"/>
    <cellStyle name="Обычный 2" xfId="5"/>
    <cellStyle name="Обычный 2 2" xfId="6"/>
    <cellStyle name="Обычный 2 3" xfId="13"/>
    <cellStyle name="Обычный 2 3 2" xfId="16"/>
    <cellStyle name="Обычный 2 3 2 2" xfId="21"/>
    <cellStyle name="Обычный 2 3 2 2 2" xfId="23"/>
    <cellStyle name="Обычный 2 3 2 2 2 2" xfId="26"/>
    <cellStyle name="Обычный 2 3 3" xfId="18"/>
    <cellStyle name="Обычный 2 4" xfId="14"/>
    <cellStyle name="Обычный 2 4 2" xfId="19"/>
    <cellStyle name="Обычный 2 4 2 2" xfId="22"/>
    <cellStyle name="Обычный 2 4 2 2 5" xfId="7"/>
    <cellStyle name="Обычный 2 4 2 2 5 2" xfId="15"/>
    <cellStyle name="Обычный 2 4 2 2 5 2 2 4" xfId="24"/>
    <cellStyle name="Обычный 2 4 2 2 5 2 2 4 2" xfId="25"/>
    <cellStyle name="Обычный 2 5" xfId="17"/>
    <cellStyle name="Обычный 3" xfId="8"/>
    <cellStyle name="Обычный 4" xfId="9"/>
    <cellStyle name="Обычный 5" xfId="10"/>
    <cellStyle name="Обычный 6" xfId="20"/>
    <cellStyle name="Финансовый 2" xfId="11"/>
    <cellStyle name="Финансовый 3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G91"/>
  <sheetViews>
    <sheetView tabSelected="1" topLeftCell="A12" workbookViewId="0">
      <selection activeCell="I75" sqref="I75"/>
    </sheetView>
  </sheetViews>
  <sheetFormatPr defaultColWidth="9.109375" defaultRowHeight="13.2"/>
  <cols>
    <col min="1" max="1" width="28.6640625" style="22" customWidth="1"/>
    <col min="2" max="2" width="53.6640625" style="22" customWidth="1"/>
    <col min="3" max="3" width="19" style="22" customWidth="1"/>
    <col min="4" max="4" width="17.6640625" style="22" customWidth="1"/>
    <col min="5" max="5" width="14.109375" style="22" customWidth="1"/>
    <col min="6" max="6" width="9.109375" style="22"/>
    <col min="7" max="7" width="20.109375" style="22" customWidth="1"/>
    <col min="8" max="16384" width="9.109375" style="22"/>
  </cols>
  <sheetData>
    <row r="1" spans="1:7" ht="15.6">
      <c r="A1" s="21"/>
      <c r="B1" s="75"/>
      <c r="C1" s="75"/>
      <c r="D1" s="75"/>
      <c r="E1" s="75"/>
    </row>
    <row r="2" spans="1:7" ht="15.6">
      <c r="A2" s="76" t="s">
        <v>105</v>
      </c>
      <c r="B2" s="76"/>
      <c r="C2" s="76"/>
      <c r="D2" s="76"/>
      <c r="E2" s="76"/>
    </row>
    <row r="3" spans="1:7" ht="15.6">
      <c r="A3" s="76" t="s">
        <v>0</v>
      </c>
      <c r="B3" s="76"/>
      <c r="C3" s="76"/>
      <c r="D3" s="76"/>
      <c r="E3" s="76"/>
    </row>
    <row r="4" spans="1:7" ht="15.6">
      <c r="A4" s="76" t="s">
        <v>162</v>
      </c>
      <c r="B4" s="76"/>
      <c r="C4" s="76"/>
      <c r="D4" s="76"/>
      <c r="E4" s="76"/>
    </row>
    <row r="5" spans="1:7" ht="15.6">
      <c r="A5" s="21"/>
      <c r="B5" s="21"/>
      <c r="C5" s="21"/>
      <c r="D5" s="23"/>
    </row>
    <row r="6" spans="1:7" ht="20.25" customHeight="1">
      <c r="A6" s="77" t="s">
        <v>106</v>
      </c>
      <c r="B6" s="79" t="s">
        <v>1</v>
      </c>
      <c r="C6" s="81" t="s">
        <v>163</v>
      </c>
      <c r="D6" s="81" t="s">
        <v>164</v>
      </c>
      <c r="E6" s="81" t="s">
        <v>165</v>
      </c>
    </row>
    <row r="7" spans="1:7" ht="50.25" customHeight="1">
      <c r="A7" s="78"/>
      <c r="B7" s="80"/>
      <c r="C7" s="81"/>
      <c r="D7" s="81"/>
      <c r="E7" s="81"/>
    </row>
    <row r="8" spans="1:7" ht="15.6">
      <c r="A8" s="24">
        <v>1</v>
      </c>
      <c r="B8" s="24">
        <v>2</v>
      </c>
      <c r="C8" s="24">
        <v>3</v>
      </c>
      <c r="D8" s="24">
        <v>4</v>
      </c>
      <c r="E8" s="24">
        <v>5</v>
      </c>
    </row>
    <row r="9" spans="1:7" ht="15.6">
      <c r="A9" s="25" t="s">
        <v>2</v>
      </c>
      <c r="B9" s="26" t="s">
        <v>3</v>
      </c>
      <c r="C9" s="27">
        <f>C10+C12+C14+C19+C24+C46+C48+C58+C75+C76</f>
        <v>926683.13479999988</v>
      </c>
      <c r="D9" s="27">
        <f>D10+D12+D14+D19+D24+D46+D48+D58+D75+D76</f>
        <v>942892.18473999994</v>
      </c>
      <c r="E9" s="68">
        <f t="shared" ref="E9:E72" si="0">D9/C9*100</f>
        <v>101.74914696634663</v>
      </c>
      <c r="G9" s="28"/>
    </row>
    <row r="10" spans="1:7" ht="15.6">
      <c r="A10" s="25" t="s">
        <v>4</v>
      </c>
      <c r="B10" s="25" t="s">
        <v>5</v>
      </c>
      <c r="C10" s="27">
        <f>SUM(C11)</f>
        <v>500232</v>
      </c>
      <c r="D10" s="27">
        <f>SUM(D11)</f>
        <v>503787</v>
      </c>
      <c r="E10" s="68">
        <f t="shared" si="0"/>
        <v>100.71067024900447</v>
      </c>
    </row>
    <row r="11" spans="1:7" ht="15.6">
      <c r="A11" s="29" t="s">
        <v>6</v>
      </c>
      <c r="B11" s="29" t="s">
        <v>7</v>
      </c>
      <c r="C11" s="30">
        <v>500232</v>
      </c>
      <c r="D11" s="30">
        <v>503787</v>
      </c>
      <c r="E11" s="67">
        <f>D11/C11*100</f>
        <v>100.71067024900447</v>
      </c>
    </row>
    <row r="12" spans="1:7" ht="31.2">
      <c r="A12" s="25" t="s">
        <v>123</v>
      </c>
      <c r="B12" s="31" t="s">
        <v>124</v>
      </c>
      <c r="C12" s="27">
        <f>C13</f>
        <v>427.62599999999998</v>
      </c>
      <c r="D12" s="27">
        <f>D13</f>
        <v>427.62599999999998</v>
      </c>
      <c r="E12" s="68">
        <f t="shared" si="0"/>
        <v>100</v>
      </c>
    </row>
    <row r="13" spans="1:7" ht="46.8">
      <c r="A13" s="29" t="s">
        <v>125</v>
      </c>
      <c r="B13" s="32" t="s">
        <v>126</v>
      </c>
      <c r="C13" s="30">
        <v>427.62599999999998</v>
      </c>
      <c r="D13" s="30">
        <v>427.62599999999998</v>
      </c>
      <c r="E13" s="67">
        <f t="shared" si="0"/>
        <v>100</v>
      </c>
    </row>
    <row r="14" spans="1:7" ht="15.6">
      <c r="A14" s="25" t="s">
        <v>8</v>
      </c>
      <c r="B14" s="25" t="s">
        <v>9</v>
      </c>
      <c r="C14" s="27">
        <f>C15+C16+C17+C18</f>
        <v>266760.61749999999</v>
      </c>
      <c r="D14" s="27">
        <f>D15+D16+D17+D18</f>
        <v>267104.11749999999</v>
      </c>
      <c r="E14" s="68">
        <f t="shared" si="0"/>
        <v>100.12876713332695</v>
      </c>
    </row>
    <row r="15" spans="1:7" ht="30.75" customHeight="1">
      <c r="A15" s="29" t="s">
        <v>10</v>
      </c>
      <c r="B15" s="33" t="s">
        <v>11</v>
      </c>
      <c r="C15" s="30">
        <v>245100</v>
      </c>
      <c r="D15" s="30">
        <v>245162</v>
      </c>
      <c r="E15" s="67">
        <f t="shared" si="0"/>
        <v>100.02529579763362</v>
      </c>
    </row>
    <row r="16" spans="1:7" ht="31.2">
      <c r="A16" s="1" t="s">
        <v>12</v>
      </c>
      <c r="B16" s="2" t="s">
        <v>13</v>
      </c>
      <c r="C16" s="30">
        <v>200</v>
      </c>
      <c r="D16" s="30">
        <v>200</v>
      </c>
      <c r="E16" s="67">
        <f t="shared" si="0"/>
        <v>100</v>
      </c>
    </row>
    <row r="17" spans="1:5" ht="15.6">
      <c r="A17" s="29" t="s">
        <v>14</v>
      </c>
      <c r="B17" s="33" t="s">
        <v>15</v>
      </c>
      <c r="C17" s="30">
        <v>460.61750000000001</v>
      </c>
      <c r="D17" s="30">
        <v>742.11749999999995</v>
      </c>
      <c r="E17" s="67">
        <f t="shared" si="0"/>
        <v>161.11361379018382</v>
      </c>
    </row>
    <row r="18" spans="1:5" ht="31.2">
      <c r="A18" s="29" t="s">
        <v>16</v>
      </c>
      <c r="B18" s="33" t="s">
        <v>17</v>
      </c>
      <c r="C18" s="30">
        <v>21000</v>
      </c>
      <c r="D18" s="30">
        <v>21000</v>
      </c>
      <c r="E18" s="67">
        <f t="shared" si="0"/>
        <v>100</v>
      </c>
    </row>
    <row r="19" spans="1:5" ht="15.6">
      <c r="A19" s="25" t="s">
        <v>18</v>
      </c>
      <c r="B19" s="25" t="s">
        <v>19</v>
      </c>
      <c r="C19" s="27">
        <f>C20+C21</f>
        <v>32065</v>
      </c>
      <c r="D19" s="27">
        <f>D20+D21</f>
        <v>40010</v>
      </c>
      <c r="E19" s="68">
        <f t="shared" si="0"/>
        <v>124.77779510369562</v>
      </c>
    </row>
    <row r="20" spans="1:5" ht="46.8">
      <c r="A20" s="29" t="s">
        <v>20</v>
      </c>
      <c r="B20" s="33" t="s">
        <v>21</v>
      </c>
      <c r="C20" s="30">
        <v>31850</v>
      </c>
      <c r="D20" s="30">
        <v>40000</v>
      </c>
      <c r="E20" s="67">
        <f t="shared" si="0"/>
        <v>125.58869701726844</v>
      </c>
    </row>
    <row r="21" spans="1:5" ht="46.8">
      <c r="A21" s="29" t="s">
        <v>22</v>
      </c>
      <c r="B21" s="33" t="s">
        <v>23</v>
      </c>
      <c r="C21" s="30">
        <v>215</v>
      </c>
      <c r="D21" s="30">
        <v>10</v>
      </c>
      <c r="E21" s="67">
        <f t="shared" si="0"/>
        <v>4.6511627906976747</v>
      </c>
    </row>
    <row r="22" spans="1:5" ht="31.5" hidden="1" customHeight="1">
      <c r="A22" s="34" t="s">
        <v>127</v>
      </c>
      <c r="B22" s="35" t="s">
        <v>128</v>
      </c>
      <c r="C22" s="27">
        <f>C23</f>
        <v>0</v>
      </c>
      <c r="D22" s="69">
        <f>D23</f>
        <v>0</v>
      </c>
      <c r="E22" s="67" t="e">
        <f t="shared" si="0"/>
        <v>#DIV/0!</v>
      </c>
    </row>
    <row r="23" spans="1:5" ht="31.2" hidden="1">
      <c r="A23" s="36" t="s">
        <v>129</v>
      </c>
      <c r="B23" s="37" t="s">
        <v>130</v>
      </c>
      <c r="C23" s="30"/>
      <c r="D23" s="70"/>
      <c r="E23" s="67" t="e">
        <f t="shared" si="0"/>
        <v>#DIV/0!</v>
      </c>
    </row>
    <row r="24" spans="1:5" ht="46.8">
      <c r="A24" s="25" t="s">
        <v>24</v>
      </c>
      <c r="B24" s="38" t="s">
        <v>25</v>
      </c>
      <c r="C24" s="27">
        <f>C25+C27+C41</f>
        <v>83077.411170000007</v>
      </c>
      <c r="D24" s="27">
        <f>D25+D27+D41</f>
        <v>83091.359110000005</v>
      </c>
      <c r="E24" s="68">
        <f t="shared" si="0"/>
        <v>100.01678908839789</v>
      </c>
    </row>
    <row r="25" spans="1:5" ht="93.6" hidden="1">
      <c r="A25" s="25" t="s">
        <v>107</v>
      </c>
      <c r="B25" s="38" t="s">
        <v>108</v>
      </c>
      <c r="C25" s="71">
        <f>C26</f>
        <v>0</v>
      </c>
      <c r="D25" s="71">
        <f>D26</f>
        <v>0</v>
      </c>
      <c r="E25" s="72" t="e">
        <f t="shared" si="0"/>
        <v>#DIV/0!</v>
      </c>
    </row>
    <row r="26" spans="1:5" ht="62.4" hidden="1">
      <c r="A26" s="14" t="s">
        <v>109</v>
      </c>
      <c r="B26" s="39" t="s">
        <v>110</v>
      </c>
      <c r="C26" s="73">
        <v>0</v>
      </c>
      <c r="D26" s="73">
        <v>0</v>
      </c>
      <c r="E26" s="74" t="e">
        <f t="shared" si="0"/>
        <v>#DIV/0!</v>
      </c>
    </row>
    <row r="27" spans="1:5" ht="109.2">
      <c r="A27" s="25" t="s">
        <v>26</v>
      </c>
      <c r="B27" s="38" t="s">
        <v>27</v>
      </c>
      <c r="C27" s="27">
        <f>C28+C31+C33+C35+C37</f>
        <v>79813.088640000002</v>
      </c>
      <c r="D27" s="27">
        <f>D28+D31+D33+D35+D37</f>
        <v>79827.03658</v>
      </c>
      <c r="E27" s="68">
        <f t="shared" si="0"/>
        <v>100.01747575521466</v>
      </c>
    </row>
    <row r="28" spans="1:5" ht="81" customHeight="1">
      <c r="A28" s="40" t="s">
        <v>28</v>
      </c>
      <c r="B28" s="41" t="s">
        <v>29</v>
      </c>
      <c r="C28" s="27">
        <f>C29+C30</f>
        <v>76626</v>
      </c>
      <c r="D28" s="27">
        <f>D29+D30</f>
        <v>76626</v>
      </c>
      <c r="E28" s="68">
        <f t="shared" si="0"/>
        <v>100</v>
      </c>
    </row>
    <row r="29" spans="1:5" ht="109.2">
      <c r="A29" s="1" t="s">
        <v>30</v>
      </c>
      <c r="B29" s="2" t="s">
        <v>31</v>
      </c>
      <c r="C29" s="30">
        <v>6189</v>
      </c>
      <c r="D29" s="30">
        <v>6189</v>
      </c>
      <c r="E29" s="67">
        <f t="shared" si="0"/>
        <v>100</v>
      </c>
    </row>
    <row r="30" spans="1:5" ht="93.6">
      <c r="A30" s="1" t="s">
        <v>32</v>
      </c>
      <c r="B30" s="2" t="s">
        <v>33</v>
      </c>
      <c r="C30" s="30">
        <v>70437</v>
      </c>
      <c r="D30" s="30">
        <v>70437</v>
      </c>
      <c r="E30" s="67">
        <f t="shared" si="0"/>
        <v>100</v>
      </c>
    </row>
    <row r="31" spans="1:5" ht="109.2">
      <c r="A31" s="42" t="s">
        <v>34</v>
      </c>
      <c r="B31" s="4" t="s">
        <v>35</v>
      </c>
      <c r="C31" s="27">
        <f>C32</f>
        <v>30.732810000000001</v>
      </c>
      <c r="D31" s="27">
        <f>D32</f>
        <v>30.732810000000001</v>
      </c>
      <c r="E31" s="68">
        <f t="shared" si="0"/>
        <v>100</v>
      </c>
    </row>
    <row r="32" spans="1:5" ht="93.6">
      <c r="A32" s="1" t="s">
        <v>36</v>
      </c>
      <c r="B32" s="2" t="s">
        <v>37</v>
      </c>
      <c r="C32" s="30">
        <v>30.732810000000001</v>
      </c>
      <c r="D32" s="30">
        <v>30.732810000000001</v>
      </c>
      <c r="E32" s="67">
        <f t="shared" si="0"/>
        <v>100</v>
      </c>
    </row>
    <row r="33" spans="1:5" ht="124.8">
      <c r="A33" s="40" t="s">
        <v>38</v>
      </c>
      <c r="B33" s="43" t="s">
        <v>133</v>
      </c>
      <c r="C33" s="27">
        <f>C34</f>
        <v>28.690989999999999</v>
      </c>
      <c r="D33" s="27">
        <f>D34</f>
        <v>28.690989999999999</v>
      </c>
      <c r="E33" s="68">
        <f t="shared" si="0"/>
        <v>100</v>
      </c>
    </row>
    <row r="34" spans="1:5" ht="93.6">
      <c r="A34" s="44" t="s">
        <v>39</v>
      </c>
      <c r="B34" s="45" t="s">
        <v>40</v>
      </c>
      <c r="C34" s="30">
        <v>28.690989999999999</v>
      </c>
      <c r="D34" s="30">
        <v>28.690989999999999</v>
      </c>
      <c r="E34" s="67">
        <f t="shared" si="0"/>
        <v>100</v>
      </c>
    </row>
    <row r="35" spans="1:5" ht="62.4">
      <c r="A35" s="40" t="s">
        <v>41</v>
      </c>
      <c r="B35" s="41" t="s">
        <v>42</v>
      </c>
      <c r="C35" s="27">
        <f>C36</f>
        <v>3127.6648399999999</v>
      </c>
      <c r="D35" s="27">
        <f>D36</f>
        <v>3127.6648399999999</v>
      </c>
      <c r="E35" s="68">
        <f t="shared" si="0"/>
        <v>100</v>
      </c>
    </row>
    <row r="36" spans="1:5" ht="46.8">
      <c r="A36" s="44" t="s">
        <v>43</v>
      </c>
      <c r="B36" s="45" t="s">
        <v>44</v>
      </c>
      <c r="C36" s="30">
        <v>3127.6648399999999</v>
      </c>
      <c r="D36" s="30">
        <v>3127.6648399999999</v>
      </c>
      <c r="E36" s="67">
        <f t="shared" si="0"/>
        <v>100</v>
      </c>
    </row>
    <row r="37" spans="1:5" ht="62.4">
      <c r="A37" s="8" t="s">
        <v>134</v>
      </c>
      <c r="B37" s="9" t="s">
        <v>135</v>
      </c>
      <c r="C37" s="27">
        <f>C38</f>
        <v>0</v>
      </c>
      <c r="D37" s="27">
        <f>D38</f>
        <v>13.947939999999999</v>
      </c>
      <c r="E37" s="67"/>
    </row>
    <row r="38" spans="1:5" ht="62.4">
      <c r="A38" s="10" t="s">
        <v>136</v>
      </c>
      <c r="B38" s="11" t="s">
        <v>137</v>
      </c>
      <c r="C38" s="27">
        <f>C39+C40</f>
        <v>0</v>
      </c>
      <c r="D38" s="27">
        <f>D39+D40</f>
        <v>13.947939999999999</v>
      </c>
      <c r="E38" s="67"/>
    </row>
    <row r="39" spans="1:5" ht="171.6" hidden="1">
      <c r="A39" s="46" t="s">
        <v>138</v>
      </c>
      <c r="B39" s="47" t="s">
        <v>139</v>
      </c>
      <c r="C39" s="73">
        <v>0</v>
      </c>
      <c r="D39" s="73">
        <v>0</v>
      </c>
      <c r="E39" s="74"/>
    </row>
    <row r="40" spans="1:5" ht="140.4">
      <c r="A40" s="12" t="s">
        <v>140</v>
      </c>
      <c r="B40" s="13" t="s">
        <v>141</v>
      </c>
      <c r="C40" s="30">
        <v>0</v>
      </c>
      <c r="D40" s="30">
        <v>13.947939999999999</v>
      </c>
      <c r="E40" s="67"/>
    </row>
    <row r="41" spans="1:5" ht="109.2">
      <c r="A41" s="40" t="s">
        <v>45</v>
      </c>
      <c r="B41" s="48" t="s">
        <v>46</v>
      </c>
      <c r="C41" s="27">
        <f>C42+C44</f>
        <v>3264.3225299999995</v>
      </c>
      <c r="D41" s="27">
        <f>D42+D44</f>
        <v>3264.3225299999995</v>
      </c>
      <c r="E41" s="68">
        <f t="shared" si="0"/>
        <v>100</v>
      </c>
    </row>
    <row r="42" spans="1:5" ht="97.5" customHeight="1">
      <c r="A42" s="40" t="s">
        <v>47</v>
      </c>
      <c r="B42" s="43" t="s">
        <v>48</v>
      </c>
      <c r="C42" s="27">
        <f>C43</f>
        <v>1163.7930899999999</v>
      </c>
      <c r="D42" s="27">
        <f>D43</f>
        <v>1163.7930899999999</v>
      </c>
      <c r="E42" s="68">
        <f t="shared" si="0"/>
        <v>100</v>
      </c>
    </row>
    <row r="43" spans="1:5" ht="93.6">
      <c r="A43" s="44" t="s">
        <v>49</v>
      </c>
      <c r="B43" s="49" t="s">
        <v>50</v>
      </c>
      <c r="C43" s="30">
        <v>1163.7930899999999</v>
      </c>
      <c r="D43" s="30">
        <v>1163.7930899999999</v>
      </c>
      <c r="E43" s="67">
        <f t="shared" si="0"/>
        <v>100</v>
      </c>
    </row>
    <row r="44" spans="1:5" ht="140.4">
      <c r="A44" s="16" t="s">
        <v>152</v>
      </c>
      <c r="B44" s="7" t="s">
        <v>153</v>
      </c>
      <c r="C44" s="27">
        <f>C45</f>
        <v>2100.5294399999998</v>
      </c>
      <c r="D44" s="27">
        <f>D45</f>
        <v>2100.5294399999998</v>
      </c>
      <c r="E44" s="68">
        <f t="shared" si="0"/>
        <v>100</v>
      </c>
    </row>
    <row r="45" spans="1:5" ht="124.8">
      <c r="A45" s="15" t="s">
        <v>154</v>
      </c>
      <c r="B45" s="6" t="s">
        <v>155</v>
      </c>
      <c r="C45" s="30">
        <v>2100.5294399999998</v>
      </c>
      <c r="D45" s="30">
        <v>2100.5294399999998</v>
      </c>
      <c r="E45" s="67">
        <f t="shared" si="0"/>
        <v>100</v>
      </c>
    </row>
    <row r="46" spans="1:5" ht="18.75" customHeight="1">
      <c r="A46" s="25" t="s">
        <v>51</v>
      </c>
      <c r="B46" s="38" t="s">
        <v>116</v>
      </c>
      <c r="C46" s="27">
        <f>C47</f>
        <v>8071.9593599999998</v>
      </c>
      <c r="D46" s="27">
        <f>D47</f>
        <v>10781.30162</v>
      </c>
      <c r="E46" s="68">
        <f t="shared" si="0"/>
        <v>133.5648649747414</v>
      </c>
    </row>
    <row r="47" spans="1:5" ht="31.2">
      <c r="A47" s="44" t="s">
        <v>52</v>
      </c>
      <c r="B47" s="45" t="s">
        <v>53</v>
      </c>
      <c r="C47" s="30">
        <v>8071.9593599999998</v>
      </c>
      <c r="D47" s="30">
        <v>10781.30162</v>
      </c>
      <c r="E47" s="67">
        <f t="shared" si="0"/>
        <v>133.5648649747414</v>
      </c>
    </row>
    <row r="48" spans="1:5" ht="31.2">
      <c r="A48" s="42" t="s">
        <v>54</v>
      </c>
      <c r="B48" s="4" t="s">
        <v>142</v>
      </c>
      <c r="C48" s="27">
        <f>C49+C55</f>
        <v>25260.670620000001</v>
      </c>
      <c r="D48" s="27">
        <f>D49+D55</f>
        <v>25272.870620000002</v>
      </c>
      <c r="E48" s="68">
        <f t="shared" si="0"/>
        <v>100.04829642167275</v>
      </c>
    </row>
    <row r="49" spans="1:5" ht="15.6">
      <c r="A49" s="3" t="s">
        <v>55</v>
      </c>
      <c r="B49" s="4" t="s">
        <v>56</v>
      </c>
      <c r="C49" s="27">
        <f>C50</f>
        <v>16742.38</v>
      </c>
      <c r="D49" s="27">
        <f>D50</f>
        <v>16754.580000000002</v>
      </c>
      <c r="E49" s="68">
        <f t="shared" si="0"/>
        <v>100.07286897083927</v>
      </c>
    </row>
    <row r="50" spans="1:5" ht="18.75" customHeight="1">
      <c r="A50" s="3" t="s">
        <v>57</v>
      </c>
      <c r="B50" s="4" t="s">
        <v>58</v>
      </c>
      <c r="C50" s="27">
        <f>C51</f>
        <v>16742.38</v>
      </c>
      <c r="D50" s="27">
        <f>D51</f>
        <v>16754.580000000002</v>
      </c>
      <c r="E50" s="68">
        <f t="shared" si="0"/>
        <v>100.07286897083927</v>
      </c>
    </row>
    <row r="51" spans="1:5" ht="46.8">
      <c r="A51" s="3" t="s">
        <v>59</v>
      </c>
      <c r="B51" s="4" t="s">
        <v>60</v>
      </c>
      <c r="C51" s="27">
        <f>C52+C53+C54</f>
        <v>16742.38</v>
      </c>
      <c r="D51" s="27">
        <f>D52+D53+D54</f>
        <v>16754.580000000002</v>
      </c>
      <c r="E51" s="68">
        <f t="shared" si="0"/>
        <v>100.07286897083927</v>
      </c>
    </row>
    <row r="52" spans="1:5" ht="46.8">
      <c r="A52" s="2" t="s">
        <v>111</v>
      </c>
      <c r="B52" s="50" t="s">
        <v>112</v>
      </c>
      <c r="C52" s="30">
        <v>16020</v>
      </c>
      <c r="D52" s="30">
        <v>16020</v>
      </c>
      <c r="E52" s="67">
        <f t="shared" si="0"/>
        <v>100</v>
      </c>
    </row>
    <row r="53" spans="1:5" ht="46.8">
      <c r="A53" s="2" t="s">
        <v>113</v>
      </c>
      <c r="B53" s="50" t="s">
        <v>131</v>
      </c>
      <c r="C53" s="30">
        <v>695.68</v>
      </c>
      <c r="D53" s="30">
        <v>695.68</v>
      </c>
      <c r="E53" s="67">
        <f t="shared" si="0"/>
        <v>100</v>
      </c>
    </row>
    <row r="54" spans="1:5" ht="93.6">
      <c r="A54" s="2" t="s">
        <v>143</v>
      </c>
      <c r="B54" s="51" t="s">
        <v>144</v>
      </c>
      <c r="C54" s="30">
        <v>26.7</v>
      </c>
      <c r="D54" s="30">
        <v>38.9</v>
      </c>
      <c r="E54" s="67">
        <f t="shared" si="0"/>
        <v>145.69288389513108</v>
      </c>
    </row>
    <row r="55" spans="1:5" ht="15.6">
      <c r="A55" s="3" t="s">
        <v>61</v>
      </c>
      <c r="B55" s="4" t="s">
        <v>62</v>
      </c>
      <c r="C55" s="27">
        <f>C56</f>
        <v>8518.2906199999998</v>
      </c>
      <c r="D55" s="27">
        <f>D56</f>
        <v>8518.2906199999998</v>
      </c>
      <c r="E55" s="68">
        <f t="shared" si="0"/>
        <v>100</v>
      </c>
    </row>
    <row r="56" spans="1:5" ht="31.2">
      <c r="A56" s="3" t="s">
        <v>63</v>
      </c>
      <c r="B56" s="4" t="s">
        <v>64</v>
      </c>
      <c r="C56" s="27">
        <f>C57</f>
        <v>8518.2906199999998</v>
      </c>
      <c r="D56" s="27">
        <f>D57</f>
        <v>8518.2906199999998</v>
      </c>
      <c r="E56" s="68">
        <f t="shared" si="0"/>
        <v>100</v>
      </c>
    </row>
    <row r="57" spans="1:5" ht="31.2">
      <c r="A57" s="2" t="s">
        <v>65</v>
      </c>
      <c r="B57" s="5" t="s">
        <v>66</v>
      </c>
      <c r="C57" s="30">
        <v>8518.2906199999998</v>
      </c>
      <c r="D57" s="30">
        <v>8518.2906199999998</v>
      </c>
      <c r="E57" s="67">
        <f t="shared" si="0"/>
        <v>100</v>
      </c>
    </row>
    <row r="58" spans="1:5" ht="31.2">
      <c r="A58" s="41" t="s">
        <v>67</v>
      </c>
      <c r="B58" s="43" t="s">
        <v>68</v>
      </c>
      <c r="C58" s="27">
        <f>C59+C61+C67+C71</f>
        <v>7484.24773</v>
      </c>
      <c r="D58" s="27">
        <f>D59+D61+D67+D71</f>
        <v>9114.3074699999997</v>
      </c>
      <c r="E58" s="68">
        <f t="shared" si="0"/>
        <v>121.77987419451708</v>
      </c>
    </row>
    <row r="59" spans="1:5" ht="19.5" customHeight="1">
      <c r="A59" s="43" t="s">
        <v>156</v>
      </c>
      <c r="B59" s="43" t="s">
        <v>157</v>
      </c>
      <c r="C59" s="27">
        <f>C60</f>
        <v>2118.6</v>
      </c>
      <c r="D59" s="27">
        <f>D60</f>
        <v>2118.6</v>
      </c>
      <c r="E59" s="68">
        <f t="shared" si="0"/>
        <v>100</v>
      </c>
    </row>
    <row r="60" spans="1:5" ht="33.75" customHeight="1">
      <c r="A60" s="45" t="s">
        <v>158</v>
      </c>
      <c r="B60" s="52" t="s">
        <v>159</v>
      </c>
      <c r="C60" s="30">
        <v>2118.6</v>
      </c>
      <c r="D60" s="30">
        <v>2118.6</v>
      </c>
      <c r="E60" s="67">
        <f t="shared" si="0"/>
        <v>100</v>
      </c>
    </row>
    <row r="61" spans="1:5" ht="98.25" customHeight="1">
      <c r="A61" s="41" t="s">
        <v>69</v>
      </c>
      <c r="B61" s="53" t="s">
        <v>70</v>
      </c>
      <c r="C61" s="27">
        <f>C64+C62</f>
        <v>1525.85193</v>
      </c>
      <c r="D61" s="27">
        <f>D64+D62</f>
        <v>1525.85193</v>
      </c>
      <c r="E61" s="68">
        <f t="shared" si="0"/>
        <v>100</v>
      </c>
    </row>
    <row r="62" spans="1:5" ht="124.8">
      <c r="A62" s="3" t="s">
        <v>71</v>
      </c>
      <c r="B62" s="7" t="s">
        <v>72</v>
      </c>
      <c r="C62" s="27">
        <f>C63</f>
        <v>745.85193000000004</v>
      </c>
      <c r="D62" s="27">
        <f>D63</f>
        <v>745.85193000000004</v>
      </c>
      <c r="E62" s="68">
        <f t="shared" si="0"/>
        <v>100</v>
      </c>
    </row>
    <row r="63" spans="1:5" ht="114" customHeight="1">
      <c r="A63" s="2" t="s">
        <v>73</v>
      </c>
      <c r="B63" s="6" t="s">
        <v>74</v>
      </c>
      <c r="C63" s="30">
        <v>745.85193000000004</v>
      </c>
      <c r="D63" s="30">
        <v>745.85193000000004</v>
      </c>
      <c r="E63" s="67">
        <f t="shared" si="0"/>
        <v>100</v>
      </c>
    </row>
    <row r="64" spans="1:5" ht="124.8">
      <c r="A64" s="41" t="s">
        <v>75</v>
      </c>
      <c r="B64" s="53" t="s">
        <v>76</v>
      </c>
      <c r="C64" s="27">
        <f>C65</f>
        <v>780</v>
      </c>
      <c r="D64" s="27">
        <f>D65</f>
        <v>780</v>
      </c>
      <c r="E64" s="68">
        <f t="shared" si="0"/>
        <v>100</v>
      </c>
    </row>
    <row r="65" spans="1:5" ht="132.75" customHeight="1">
      <c r="A65" s="41" t="s">
        <v>77</v>
      </c>
      <c r="B65" s="53" t="s">
        <v>78</v>
      </c>
      <c r="C65" s="27">
        <f>C66</f>
        <v>780</v>
      </c>
      <c r="D65" s="27">
        <f>D66</f>
        <v>780</v>
      </c>
      <c r="E65" s="68">
        <f t="shared" si="0"/>
        <v>100</v>
      </c>
    </row>
    <row r="66" spans="1:5" ht="128.25" customHeight="1">
      <c r="A66" s="54" t="s">
        <v>114</v>
      </c>
      <c r="B66" s="55" t="s">
        <v>115</v>
      </c>
      <c r="C66" s="56">
        <v>780</v>
      </c>
      <c r="D66" s="56">
        <v>780</v>
      </c>
      <c r="E66" s="67">
        <f t="shared" si="0"/>
        <v>100</v>
      </c>
    </row>
    <row r="67" spans="1:5" ht="66" customHeight="1">
      <c r="A67" s="8" t="s">
        <v>79</v>
      </c>
      <c r="B67" s="9" t="s">
        <v>146</v>
      </c>
      <c r="C67" s="57">
        <f>C68</f>
        <v>860.61414000000002</v>
      </c>
      <c r="D67" s="57">
        <f>D68</f>
        <v>1363.84157</v>
      </c>
      <c r="E67" s="68">
        <f t="shared" si="0"/>
        <v>158.47306087720102</v>
      </c>
    </row>
    <row r="68" spans="1:5" ht="56.25" customHeight="1">
      <c r="A68" s="8" t="s">
        <v>147</v>
      </c>
      <c r="B68" s="9" t="s">
        <v>148</v>
      </c>
      <c r="C68" s="57">
        <f>C69+C70</f>
        <v>860.61414000000002</v>
      </c>
      <c r="D68" s="57">
        <f>D69+D70</f>
        <v>1363.84157</v>
      </c>
      <c r="E68" s="68">
        <f t="shared" si="0"/>
        <v>158.47306087720102</v>
      </c>
    </row>
    <row r="69" spans="1:5" ht="78">
      <c r="A69" s="17" t="s">
        <v>149</v>
      </c>
      <c r="B69" s="5" t="s">
        <v>80</v>
      </c>
      <c r="C69" s="58">
        <v>777.53651000000002</v>
      </c>
      <c r="D69" s="58">
        <v>828.95857999999998</v>
      </c>
      <c r="E69" s="67">
        <f t="shared" si="0"/>
        <v>106.61346050489642</v>
      </c>
    </row>
    <row r="70" spans="1:5" ht="62.4">
      <c r="A70" s="17" t="s">
        <v>150</v>
      </c>
      <c r="B70" s="18" t="s">
        <v>151</v>
      </c>
      <c r="C70" s="58">
        <v>83.077629999999999</v>
      </c>
      <c r="D70" s="58">
        <v>534.88298999999995</v>
      </c>
      <c r="E70" s="67">
        <f t="shared" si="0"/>
        <v>643.83515755083522</v>
      </c>
    </row>
    <row r="71" spans="1:5" ht="93.6">
      <c r="A71" s="19" t="s">
        <v>81</v>
      </c>
      <c r="B71" s="4" t="s">
        <v>82</v>
      </c>
      <c r="C71" s="57">
        <f>C72</f>
        <v>2979.1816600000002</v>
      </c>
      <c r="D71" s="57">
        <f>D72</f>
        <v>4106.01397</v>
      </c>
      <c r="E71" s="68">
        <f t="shared" si="0"/>
        <v>137.82355151850658</v>
      </c>
    </row>
    <row r="72" spans="1:5" ht="93.6">
      <c r="A72" s="19" t="s">
        <v>83</v>
      </c>
      <c r="B72" s="4" t="s">
        <v>84</v>
      </c>
      <c r="C72" s="57">
        <f>C74+C73</f>
        <v>2979.1816600000002</v>
      </c>
      <c r="D72" s="57">
        <f>D74+D73</f>
        <v>4106.01397</v>
      </c>
      <c r="E72" s="68">
        <f t="shared" si="0"/>
        <v>137.82355151850658</v>
      </c>
    </row>
    <row r="73" spans="1:5" ht="114" customHeight="1">
      <c r="A73" s="20" t="s">
        <v>117</v>
      </c>
      <c r="B73" s="6" t="s">
        <v>118</v>
      </c>
      <c r="C73" s="58">
        <v>1349.63661</v>
      </c>
      <c r="D73" s="58">
        <v>2086.8819100000001</v>
      </c>
      <c r="E73" s="67">
        <f t="shared" ref="E73:E88" si="1">D73/C73*100</f>
        <v>154.62546692475985</v>
      </c>
    </row>
    <row r="74" spans="1:5" ht="96.75" customHeight="1">
      <c r="A74" s="20" t="s">
        <v>85</v>
      </c>
      <c r="B74" s="6" t="s">
        <v>86</v>
      </c>
      <c r="C74" s="58">
        <v>1629.5450499999999</v>
      </c>
      <c r="D74" s="58">
        <v>2019.1320599999999</v>
      </c>
      <c r="E74" s="67">
        <f t="shared" si="1"/>
        <v>123.90771645128804</v>
      </c>
    </row>
    <row r="75" spans="1:5" ht="23.25" customHeight="1">
      <c r="A75" s="25" t="s">
        <v>87</v>
      </c>
      <c r="B75" s="38" t="s">
        <v>88</v>
      </c>
      <c r="C75" s="57">
        <v>3270.7796699999999</v>
      </c>
      <c r="D75" s="57">
        <v>3270.7796699999999</v>
      </c>
      <c r="E75" s="68">
        <f t="shared" si="1"/>
        <v>100</v>
      </c>
    </row>
    <row r="76" spans="1:5" ht="23.25" customHeight="1">
      <c r="A76" s="59" t="s">
        <v>89</v>
      </c>
      <c r="B76" s="59" t="s">
        <v>160</v>
      </c>
      <c r="C76" s="57">
        <f>C77</f>
        <v>32.822749999999999</v>
      </c>
      <c r="D76" s="57">
        <f>D77</f>
        <v>32.822749999999999</v>
      </c>
      <c r="E76" s="68">
        <f t="shared" si="1"/>
        <v>100</v>
      </c>
    </row>
    <row r="77" spans="1:5" ht="23.25" customHeight="1">
      <c r="A77" s="59" t="s">
        <v>90</v>
      </c>
      <c r="B77" s="59" t="s">
        <v>160</v>
      </c>
      <c r="C77" s="57">
        <f>C78</f>
        <v>32.822749999999999</v>
      </c>
      <c r="D77" s="57">
        <f>D78</f>
        <v>32.822749999999999</v>
      </c>
      <c r="E77" s="68">
        <f t="shared" si="1"/>
        <v>100</v>
      </c>
    </row>
    <row r="78" spans="1:5" ht="31.5" customHeight="1">
      <c r="A78" s="60" t="s">
        <v>91</v>
      </c>
      <c r="B78" s="60" t="s">
        <v>92</v>
      </c>
      <c r="C78" s="56">
        <v>32.822749999999999</v>
      </c>
      <c r="D78" s="56">
        <v>32.822749999999999</v>
      </c>
      <c r="E78" s="67">
        <f t="shared" si="1"/>
        <v>100</v>
      </c>
    </row>
    <row r="79" spans="1:5" ht="15.6">
      <c r="A79" s="61" t="s">
        <v>93</v>
      </c>
      <c r="B79" s="61" t="s">
        <v>94</v>
      </c>
      <c r="C79" s="62">
        <f>C80+C85+C86+C87</f>
        <v>2225629.8988699997</v>
      </c>
      <c r="D79" s="62">
        <f>D80+D85+D86+D87</f>
        <v>2739607.9981399998</v>
      </c>
      <c r="E79" s="68">
        <f t="shared" si="1"/>
        <v>123.09360148023522</v>
      </c>
    </row>
    <row r="80" spans="1:5" ht="31.2">
      <c r="A80" s="25" t="s">
        <v>95</v>
      </c>
      <c r="B80" s="38" t="s">
        <v>96</v>
      </c>
      <c r="C80" s="57">
        <f>C81+C82+C83+C84</f>
        <v>2219749.3346299999</v>
      </c>
      <c r="D80" s="57">
        <f>D81+D82+D83+D84</f>
        <v>2733726.7579000001</v>
      </c>
      <c r="E80" s="68">
        <f t="shared" si="1"/>
        <v>123.15475064015158</v>
      </c>
    </row>
    <row r="81" spans="1:5" ht="31.2">
      <c r="A81" s="1" t="s">
        <v>132</v>
      </c>
      <c r="B81" s="2" t="s">
        <v>97</v>
      </c>
      <c r="C81" s="30">
        <v>336167</v>
      </c>
      <c r="D81" s="30">
        <v>861151.6</v>
      </c>
      <c r="E81" s="67">
        <f t="shared" si="1"/>
        <v>256.16779755300195</v>
      </c>
    </row>
    <row r="82" spans="1:5" ht="31.2">
      <c r="A82" s="33" t="s">
        <v>119</v>
      </c>
      <c r="B82" s="33" t="s">
        <v>98</v>
      </c>
      <c r="C82" s="58">
        <v>101058.57541999999</v>
      </c>
      <c r="D82" s="58">
        <v>96640.020709999997</v>
      </c>
      <c r="E82" s="67">
        <f t="shared" si="1"/>
        <v>95.627729075304629</v>
      </c>
    </row>
    <row r="83" spans="1:5" ht="31.2">
      <c r="A83" s="45" t="s">
        <v>120</v>
      </c>
      <c r="B83" s="45" t="s">
        <v>99</v>
      </c>
      <c r="C83" s="30">
        <v>1636427.70086</v>
      </c>
      <c r="D83" s="30">
        <v>1626137.66922</v>
      </c>
      <c r="E83" s="67">
        <f t="shared" si="1"/>
        <v>99.37118935137849</v>
      </c>
    </row>
    <row r="84" spans="1:5" ht="15.6">
      <c r="A84" s="45" t="s">
        <v>121</v>
      </c>
      <c r="B84" s="45" t="s">
        <v>100</v>
      </c>
      <c r="C84" s="63">
        <v>146096.05835000001</v>
      </c>
      <c r="D84" s="63">
        <v>149797.46797</v>
      </c>
      <c r="E84" s="67">
        <f t="shared" si="1"/>
        <v>102.53354516323266</v>
      </c>
    </row>
    <row r="85" spans="1:5" ht="31.2">
      <c r="A85" s="59" t="s">
        <v>145</v>
      </c>
      <c r="B85" s="31" t="s">
        <v>161</v>
      </c>
      <c r="C85" s="64">
        <v>100</v>
      </c>
      <c r="D85" s="64">
        <v>100.676</v>
      </c>
      <c r="E85" s="68">
        <f t="shared" si="1"/>
        <v>100.67600000000002</v>
      </c>
    </row>
    <row r="86" spans="1:5" ht="78">
      <c r="A86" s="42" t="s">
        <v>101</v>
      </c>
      <c r="B86" s="3" t="s">
        <v>122</v>
      </c>
      <c r="C86" s="65">
        <v>10417.07575</v>
      </c>
      <c r="D86" s="65">
        <v>10417.07575</v>
      </c>
      <c r="E86" s="68">
        <f t="shared" si="1"/>
        <v>100</v>
      </c>
    </row>
    <row r="87" spans="1:5" ht="46.8">
      <c r="A87" s="42" t="s">
        <v>102</v>
      </c>
      <c r="B87" s="4" t="s">
        <v>103</v>
      </c>
      <c r="C87" s="65">
        <v>-4636.5115100000003</v>
      </c>
      <c r="D87" s="65">
        <v>-4636.5115099999994</v>
      </c>
      <c r="E87" s="68">
        <f t="shared" si="1"/>
        <v>99.999999999999972</v>
      </c>
    </row>
    <row r="88" spans="1:5" ht="15.6">
      <c r="A88" s="29"/>
      <c r="B88" s="25" t="s">
        <v>104</v>
      </c>
      <c r="C88" s="66">
        <f>C79+C9</f>
        <v>3152313.0336699998</v>
      </c>
      <c r="D88" s="66">
        <f>D79+D9</f>
        <v>3682500.1828799997</v>
      </c>
      <c r="E88" s="68">
        <f t="shared" si="1"/>
        <v>116.81898794780361</v>
      </c>
    </row>
    <row r="91" spans="1:5">
      <c r="C91" s="28"/>
      <c r="D91" s="28"/>
      <c r="E91" s="28"/>
    </row>
  </sheetData>
  <mergeCells count="9">
    <mergeCell ref="B1:E1"/>
    <mergeCell ref="A2:E2"/>
    <mergeCell ref="A3:E3"/>
    <mergeCell ref="A4:E4"/>
    <mergeCell ref="A6:A7"/>
    <mergeCell ref="B6:B7"/>
    <mergeCell ref="C6:C7"/>
    <mergeCell ref="D6:D7"/>
    <mergeCell ref="E6:E7"/>
  </mergeCells>
  <printOptions horizontalCentered="1"/>
  <pageMargins left="0.98425196850393704" right="0.70866141732283472" top="0.39370078740157483" bottom="0.39370078740157483" header="0" footer="0"/>
  <pageSetup paperSize="9" scale="6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Ожидаемое доходы 2025</vt:lpstr>
      <vt:lpstr>'Ожидаемое доходы 2025'!Заголовки_для_печати</vt:lpstr>
      <vt:lpstr>'Ожидаемое доходы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Zaretskaya</cp:lastModifiedBy>
  <cp:lastPrinted>2025-11-11T12:32:43Z</cp:lastPrinted>
  <dcterms:created xsi:type="dcterms:W3CDTF">2017-10-04T09:34:35Z</dcterms:created>
  <dcterms:modified xsi:type="dcterms:W3CDTF">2025-11-11T12:32:46Z</dcterms:modified>
</cp:coreProperties>
</file>